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<sst xmlns="http://schemas.openxmlformats.org/spreadsheetml/2006/main" count="531" uniqueCount="142">
  <si>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</si>
  <si>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</si>
  <si>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</si>
  <si>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</si>
  <si>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</si>
  <si>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</si>
  <si>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</si>
  <si>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</si>
  <si>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7災　第11号</t>
  </si>
  <si>
    <t xml:space="preserve">　工事名</t>
  </si>
  <si>
    <t>笹内川砂防災害復旧工事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</si>
  <si>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</si>
  <si>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</si>
  <si>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</si>
  <si>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</si>
  <si>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</si>
  <si>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</si>
  <si>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</si>
  <si>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</si>
  <si>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</si>
  <si>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</si>
  <si>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</si>
  <si>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71.3　m</t>
  </si>
  <si>
    <t>築堤･護岸</t>
  </si>
  <si>
    <t/>
  </si>
  <si>
    <t>式</t>
  </si>
  <si>
    <t>河川土工</t>
  </si>
  <si>
    <t>掘削工</t>
  </si>
  <si>
    <t>掘削</t>
  </si>
  <si>
    <t>土質:土砂,施工方法:ｵｰﾌﾟﾝｶｯﾄ,押土:無し,障害:無し,施工数量:5,000m3未満</t>
  </si>
  <si>
    <t>m3</t>
  </si>
  <si>
    <t>盛土工</t>
  </si>
  <si>
    <t xml:space="preserve">路体(築堤)盛土　</t>
  </si>
  <si>
    <t>残土処理工</t>
  </si>
  <si>
    <t xml:space="preserve">土砂等運搬　</t>
  </si>
  <si>
    <t>土質:土砂(岩塊･玉石混り土含む)</t>
  </si>
  <si>
    <t>法覆護岸工</t>
  </si>
  <si>
    <t>作業土工</t>
  </si>
  <si>
    <t>床掘り</t>
  </si>
  <si>
    <t>土質:土砂</t>
  </si>
  <si>
    <t xml:space="preserve">埋戻し　</t>
  </si>
  <si>
    <t>ｺﾝｸﾘｰﾄﾌﾞﾛｯｸ積工(大型ﾌﾞﾛｯｸ積)</t>
  </si>
  <si>
    <t xml:space="preserve">ｺﾝｸﾘｰﾄﾌﾞﾛｯｸ基礎(控長750)　</t>
  </si>
  <si>
    <t>底幅990mm、高さ300mm</t>
  </si>
  <si>
    <t>ｍ</t>
  </si>
  <si>
    <t>SL2＝5.25～5.98ｍ　控長750mm</t>
  </si>
  <si>
    <t>ｍ2</t>
  </si>
  <si>
    <t>天端ｺﾝｸﾘｰﾄ(控長750)</t>
  </si>
  <si>
    <t>幅1200mm</t>
  </si>
  <si>
    <t>ｍ3</t>
  </si>
  <si>
    <t xml:space="preserve">小口止工(控長750)　</t>
  </si>
  <si>
    <t>箇所</t>
  </si>
  <si>
    <t>ｺﾝｸﾘｰﾄﾌﾞﾛｯｸ基礎(控長1000)</t>
  </si>
  <si>
    <t>底幅1270mm、高さ300mm</t>
  </si>
  <si>
    <t>SL2＝8.41～8.50ｍ、控長1000mm</t>
  </si>
  <si>
    <t xml:space="preserve">天端ｺﾝｸﾘｰﾄ(控長1000)　</t>
  </si>
  <si>
    <t>幅1450mm</t>
  </si>
  <si>
    <t xml:space="preserve">小口止工(控長1000)　</t>
  </si>
  <si>
    <t xml:space="preserve">叩きｺﾝｸﾘｰﾄ(幅1300)　</t>
  </si>
  <si>
    <t>根固め工</t>
  </si>
  <si>
    <t>根固めﾌﾞﾛｯｸ工</t>
  </si>
  <si>
    <t>平型ﾌﾞﾛｯｸ</t>
  </si>
  <si>
    <t>個</t>
  </si>
  <si>
    <t xml:space="preserve">現場打ちｺﾝｸﾘｰﾄﾌﾞﾛｯｸ　</t>
  </si>
  <si>
    <t xml:space="preserve">構造物撤去工　</t>
  </si>
  <si>
    <t xml:space="preserve">構造物取壊し工　</t>
  </si>
  <si>
    <t xml:space="preserve">ｺﾝｸﾘｰﾄ構造物取壊し　</t>
  </si>
  <si>
    <t xml:space="preserve">無筋構造物　</t>
  </si>
  <si>
    <t xml:space="preserve">根固めﾌﾞﾛｯｸ工　</t>
  </si>
  <si>
    <t xml:space="preserve">袋詰玉石　</t>
  </si>
  <si>
    <t>袋</t>
  </si>
  <si>
    <t xml:space="preserve">運搬処理工　</t>
  </si>
  <si>
    <t xml:space="preserve">殻運搬　</t>
  </si>
  <si>
    <t xml:space="preserve">無筋Co殻　</t>
  </si>
  <si>
    <t xml:space="preserve">殻処分　</t>
  </si>
  <si>
    <t>仮設工</t>
  </si>
  <si>
    <t>工事用道路工</t>
  </si>
  <si>
    <t xml:space="preserve">工事用道路新設(敷砂利)　</t>
  </si>
  <si>
    <t>W＝3.0ｍ(RC-40,t=10cm)</t>
  </si>
  <si>
    <t>m</t>
  </si>
  <si>
    <t xml:space="preserve">積込(ﾙｰｽﾞ)　</t>
  </si>
  <si>
    <t xml:space="preserve">土砂　</t>
  </si>
  <si>
    <t>土留･仮締切工</t>
  </si>
  <si>
    <t xml:space="preserve">土のう　</t>
  </si>
  <si>
    <t xml:space="preserve">大型土のう　</t>
  </si>
  <si>
    <t>水替工</t>
  </si>
  <si>
    <t>ﾎﾟﾝﾌﾟ排水</t>
  </si>
  <si>
    <t>排水量:0以上120(m3/h)未満,全揚程:10m,排水方法:作業時排水</t>
  </si>
  <si>
    <t>日</t>
  </si>
  <si>
    <t>仮水路工</t>
  </si>
  <si>
    <t xml:space="preserve">ｺﾙｹﾞｰﾄﾊﾟｲﾌﾟ　</t>
  </si>
  <si>
    <t xml:space="preserve">床固め工　</t>
  </si>
  <si>
    <t xml:space="preserve">作業土工　</t>
  </si>
  <si>
    <t xml:space="preserve">床掘り　</t>
  </si>
  <si>
    <t xml:space="preserve">本堤工　</t>
  </si>
  <si>
    <t xml:space="preserve">ｺﾝｸﾘｰﾄ　</t>
  </si>
  <si>
    <t>18-5-40</t>
  </si>
  <si>
    <t xml:space="preserve">砂防ｿｲﾙｾﾒﾝﾄ　</t>
  </si>
  <si>
    <t xml:space="preserve">型枠　</t>
  </si>
  <si>
    <t>m2</t>
  </si>
  <si>
    <t xml:space="preserve">鉄筋　</t>
  </si>
  <si>
    <t>SD345　D25　L=0.55ｍ</t>
  </si>
  <si>
    <t>t</t>
  </si>
  <si>
    <t xml:space="preserve">足場　</t>
  </si>
  <si>
    <t xml:space="preserve">垂直壁工　</t>
  </si>
  <si>
    <t xml:space="preserve">目地板　</t>
  </si>
  <si>
    <t xml:space="preserve">止水板　</t>
  </si>
  <si>
    <t xml:space="preserve">側壁工　</t>
  </si>
  <si>
    <t xml:space="preserve">水抜きパイプ　</t>
  </si>
  <si>
    <t>VPΦ50</t>
  </si>
  <si>
    <t xml:space="preserve">ラバースチール　</t>
  </si>
  <si>
    <t xml:space="preserve">水叩工　</t>
  </si>
  <si>
    <t xml:space="preserve">護床工　</t>
  </si>
  <si>
    <t>平型ブロック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</si>
  <si>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</si>
  <si>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</si>
  <si>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</si>
  <si>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</si>
  <si>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</si>
  <si>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</si>
  <si>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</si>
  <si>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営繕費</t>
  </si>
  <si>
    <t xml:space="preserve">快適ﾄｲﾚ　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</si>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</sst>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G23+G44+G86+G98+G125+G161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920.0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170.0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1200.0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G47+G56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100.0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70.0</v>
      </c>
      <c r="G55" s="27"/>
      <c r="H55" s="29"/>
      <c r="J55" s="30"/>
      <c r="K55" s="31"/>
    </row>
    <row r="56" ht="15.0" customHeight="true">
      <c r="A56" s="14"/>
      <c r="B56" s="15"/>
      <c r="C56" s="15" t="s">
        <v>41</v>
      </c>
      <c r="D56" s="16"/>
      <c r="E56" s="20"/>
      <c r="F56" s="22"/>
      <c r="G56" s="26">
        <f>G59+G62+G65+G68+G71+G74+G77+G80+G83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43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44</v>
      </c>
      <c r="F61" s="23" t="n">
        <v>13.0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41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45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46</v>
      </c>
      <c r="F64" s="23" t="n">
        <v>65.0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48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49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51</v>
      </c>
      <c r="F70" s="23" t="n">
        <v>2.0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52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53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44</v>
      </c>
      <c r="F73" s="23" t="n">
        <v>37.0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41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54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46</v>
      </c>
      <c r="F76" s="23" t="n">
        <v>328.0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55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56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49</v>
      </c>
      <c r="F79" s="23" t="n">
        <v>6.0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57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51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49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59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60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61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62</v>
      </c>
      <c r="F94" s="23" t="n">
        <v>27.0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62</v>
      </c>
      <c r="F97" s="23" t="n">
        <v>6.0</v>
      </c>
      <c r="G97" s="27"/>
      <c r="H97" s="29"/>
      <c r="J97" s="30"/>
      <c r="K97" s="31"/>
    </row>
    <row r="98" ht="15.0" customHeight="true">
      <c r="A98" s="14"/>
      <c r="B98" s="15" t="s">
        <v>64</v>
      </c>
      <c r="C98" s="15"/>
      <c r="D98" s="16"/>
      <c r="E98" s="20"/>
      <c r="F98" s="22"/>
      <c r="G98" s="26">
        <f>G101+G107+G113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65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67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30</v>
      </c>
      <c r="F106" s="23" t="n">
        <v>16.0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68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69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70</v>
      </c>
      <c r="F112" s="23" t="n">
        <v>308.0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71</v>
      </c>
      <c r="D113" s="16"/>
      <c r="E113" s="20"/>
      <c r="F113" s="22"/>
      <c r="G113" s="26">
        <f>G116+G119+G122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72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73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30</v>
      </c>
      <c r="F118" s="23" t="n">
        <v>16.0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74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30</v>
      </c>
      <c r="F121" s="23" t="n">
        <v>16.0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34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30</v>
      </c>
      <c r="F124" s="23" t="n">
        <v>350.0</v>
      </c>
      <c r="G124" s="27"/>
      <c r="H124" s="29"/>
      <c r="J124" s="30"/>
      <c r="K124" s="31"/>
    </row>
    <row r="125" ht="15.0" customHeight="true">
      <c r="A125" s="14"/>
      <c r="B125" s="15" t="s">
        <v>75</v>
      </c>
      <c r="C125" s="15"/>
      <c r="D125" s="16"/>
      <c r="E125" s="20"/>
      <c r="F125" s="22"/>
      <c r="G125" s="26">
        <f>G128+G143+G149+G155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76</v>
      </c>
      <c r="D128" s="16"/>
      <c r="E128" s="20"/>
      <c r="F128" s="22"/>
      <c r="G128" s="26">
        <f>G131+G134+G137+G140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77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78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79</v>
      </c>
      <c r="F133" s="23" t="n">
        <v>143.0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80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81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30</v>
      </c>
      <c r="F136" s="23" t="n">
        <v>470.0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69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70</v>
      </c>
      <c r="F139" s="23" t="n">
        <v>311.0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34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30</v>
      </c>
      <c r="F142" s="23" t="n">
        <v>950.0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82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83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84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70</v>
      </c>
      <c r="F148" s="23" t="n">
        <v>105.0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85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86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87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88</v>
      </c>
      <c r="F154" s="23" t="n">
        <v>90.0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89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90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79</v>
      </c>
      <c r="F160" s="23" t="n">
        <v>50.0</v>
      </c>
      <c r="G160" s="27"/>
      <c r="H160" s="29"/>
      <c r="J160" s="30"/>
      <c r="K160" s="31"/>
    </row>
    <row r="161" ht="15.0" customHeight="true">
      <c r="A161" s="14"/>
      <c r="B161" s="15" t="s">
        <v>91</v>
      </c>
      <c r="C161" s="15"/>
      <c r="D161" s="16"/>
      <c r="E161" s="20"/>
      <c r="F161" s="22"/>
      <c r="G161" s="26">
        <f>G164+G173+G197+G218+G236+G248</f>
      </c>
      <c r="H161" s="28" t="s">
        <v>24</v>
      </c>
      <c r="J161" s="30" t="n">
        <v>48.0</v>
      </c>
      <c r="K161" s="31" t="n">
        <v>2.0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 t="s">
        <v>92</v>
      </c>
      <c r="D164" s="16"/>
      <c r="E164" s="20"/>
      <c r="F164" s="22"/>
      <c r="G164" s="26">
        <f>G167+G170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93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30</v>
      </c>
      <c r="F169" s="23" t="n">
        <v>690.0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40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30</v>
      </c>
      <c r="F172" s="23" t="n">
        <v>180.0</v>
      </c>
      <c r="G172" s="27"/>
      <c r="H172" s="29"/>
      <c r="J172" s="30"/>
      <c r="K172" s="31"/>
    </row>
    <row r="173" ht="15.0" customHeight="true">
      <c r="A173" s="14"/>
      <c r="B173" s="15"/>
      <c r="C173" s="15" t="s">
        <v>94</v>
      </c>
      <c r="D173" s="16"/>
      <c r="E173" s="20"/>
      <c r="F173" s="22"/>
      <c r="G173" s="26">
        <f>G176+G179+G182+G185+G188+G191+G194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95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96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30</v>
      </c>
      <c r="F178" s="23" t="n">
        <v>6.0</v>
      </c>
      <c r="G178" s="27"/>
      <c r="H178" s="29"/>
      <c r="J178" s="30"/>
      <c r="K178" s="31"/>
    </row>
    <row r="179" ht="15.0" customHeight="true">
      <c r="A179" s="14"/>
      <c r="B179" s="15"/>
      <c r="C179" s="15"/>
      <c r="D179" s="16" t="s">
        <v>95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96</v>
      </c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30</v>
      </c>
      <c r="F181" s="23" t="n">
        <v>112.0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97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30</v>
      </c>
      <c r="F184" s="23" t="n">
        <v>289.0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95</v>
      </c>
      <c r="E185" s="20"/>
      <c r="F185" s="24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 t="s">
        <v>96</v>
      </c>
      <c r="E186" s="20" t="s">
        <v>24</v>
      </c>
      <c r="F186" s="24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30</v>
      </c>
      <c r="F187" s="25" t="n">
        <v>0.3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98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99</v>
      </c>
      <c r="F190" s="23" t="n">
        <v>270.0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100</v>
      </c>
      <c r="E191" s="20"/>
      <c r="F191" s="24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101</v>
      </c>
      <c r="E192" s="20" t="s">
        <v>24</v>
      </c>
      <c r="F192" s="24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102</v>
      </c>
      <c r="F193" s="25" t="n">
        <v>0.19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103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79</v>
      </c>
      <c r="F196" s="23" t="n">
        <v>38.0</v>
      </c>
      <c r="G196" s="27"/>
      <c r="H196" s="29"/>
      <c r="J196" s="30"/>
      <c r="K196" s="31"/>
    </row>
    <row r="197" ht="15.0" customHeight="true">
      <c r="A197" s="14"/>
      <c r="B197" s="15"/>
      <c r="C197" s="15" t="s">
        <v>104</v>
      </c>
      <c r="D197" s="16"/>
      <c r="E197" s="20"/>
      <c r="F197" s="22"/>
      <c r="G197" s="26">
        <f>G200+G203+G206+G209+G212+G215</f>
      </c>
      <c r="H197" s="28" t="s">
        <v>24</v>
      </c>
      <c r="J197" s="30" t="n">
        <v>60.0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95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96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30</v>
      </c>
      <c r="F202" s="23" t="n">
        <v>90.0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97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30</v>
      </c>
      <c r="F205" s="23" t="n">
        <v>86.0</v>
      </c>
      <c r="G205" s="27"/>
      <c r="H205" s="29"/>
      <c r="J205" s="30"/>
      <c r="K205" s="31"/>
    </row>
    <row r="206" ht="15.0" customHeight="true">
      <c r="A206" s="14"/>
      <c r="B206" s="15"/>
      <c r="C206" s="15"/>
      <c r="D206" s="16" t="s">
        <v>98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99</v>
      </c>
      <c r="F208" s="23" t="n">
        <v>230.0</v>
      </c>
      <c r="G208" s="27"/>
      <c r="H208" s="29"/>
      <c r="J208" s="30"/>
      <c r="K208" s="31"/>
    </row>
    <row r="209" ht="15.0" customHeight="true">
      <c r="A209" s="14"/>
      <c r="B209" s="15"/>
      <c r="C209" s="15"/>
      <c r="D209" s="16" t="s">
        <v>105</v>
      </c>
      <c r="E209" s="20"/>
      <c r="F209" s="22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99</v>
      </c>
      <c r="F211" s="23" t="n">
        <v>2.0</v>
      </c>
      <c r="G211" s="27"/>
      <c r="H211" s="29"/>
      <c r="J211" s="30"/>
      <c r="K211" s="31"/>
    </row>
    <row r="212" ht="15.0" customHeight="true">
      <c r="A212" s="14"/>
      <c r="B212" s="15"/>
      <c r="C212" s="15"/>
      <c r="D212" s="16" t="s">
        <v>106</v>
      </c>
      <c r="E212" s="20"/>
      <c r="F212" s="22"/>
      <c r="G212" s="27"/>
      <c r="H212" s="28" t="s">
        <v>24</v>
      </c>
      <c r="J212" s="30" t="n">
        <v>65.0</v>
      </c>
      <c r="K212" s="31" t="n">
        <v>4.0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79</v>
      </c>
      <c r="F214" s="23" t="n">
        <v>3.0</v>
      </c>
      <c r="G214" s="27"/>
      <c r="H214" s="29"/>
      <c r="J214" s="30"/>
      <c r="K214" s="31"/>
    </row>
    <row r="215" ht="15.0" customHeight="true">
      <c r="A215" s="14"/>
      <c r="B215" s="15"/>
      <c r="C215" s="15"/>
      <c r="D215" s="16" t="s">
        <v>103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79</v>
      </c>
      <c r="F217" s="23" t="n">
        <v>25.0</v>
      </c>
      <c r="G217" s="27"/>
      <c r="H217" s="29"/>
      <c r="J217" s="30"/>
      <c r="K217" s="31"/>
    </row>
    <row r="218" ht="15.0" customHeight="true">
      <c r="A218" s="14"/>
      <c r="B218" s="15"/>
      <c r="C218" s="15" t="s">
        <v>107</v>
      </c>
      <c r="D218" s="16"/>
      <c r="E218" s="20"/>
      <c r="F218" s="22"/>
      <c r="G218" s="26">
        <f>G221+G224+G227+G230+G233</f>
      </c>
      <c r="H218" s="28" t="s">
        <v>24</v>
      </c>
      <c r="J218" s="30" t="n">
        <v>67.0</v>
      </c>
      <c r="K218" s="31" t="n">
        <v>3.0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/>
      <c r="C221" s="15"/>
      <c r="D221" s="16" t="s">
        <v>95</v>
      </c>
      <c r="E221" s="20"/>
      <c r="F221" s="22"/>
      <c r="G221" s="27"/>
      <c r="H221" s="28" t="s">
        <v>24</v>
      </c>
      <c r="J221" s="30" t="n">
        <v>68.0</v>
      </c>
      <c r="K221" s="31" t="n">
        <v>4.0</v>
      </c>
    </row>
    <row r="222" ht="15.0" customHeight="true">
      <c r="A222" s="14"/>
      <c r="B222" s="15"/>
      <c r="C222" s="15"/>
      <c r="D222" s="16" t="s">
        <v>96</v>
      </c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30</v>
      </c>
      <c r="F223" s="23" t="n">
        <v>275.0</v>
      </c>
      <c r="G223" s="27"/>
      <c r="H223" s="29"/>
      <c r="J223" s="30"/>
      <c r="K223" s="31"/>
    </row>
    <row r="224" ht="15.0" customHeight="true">
      <c r="A224" s="14"/>
      <c r="B224" s="15"/>
      <c r="C224" s="15"/>
      <c r="D224" s="16" t="s">
        <v>98</v>
      </c>
      <c r="E224" s="20"/>
      <c r="F224" s="22"/>
      <c r="G224" s="27"/>
      <c r="H224" s="28" t="s">
        <v>24</v>
      </c>
      <c r="J224" s="30" t="n">
        <v>69.0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99</v>
      </c>
      <c r="F226" s="23" t="n">
        <v>240.0</v>
      </c>
      <c r="G226" s="27"/>
      <c r="H226" s="29"/>
      <c r="J226" s="30"/>
      <c r="K226" s="31"/>
    </row>
    <row r="227" ht="15.0" customHeight="true">
      <c r="A227" s="14"/>
      <c r="B227" s="15"/>
      <c r="C227" s="15"/>
      <c r="D227" s="16" t="s">
        <v>108</v>
      </c>
      <c r="E227" s="20"/>
      <c r="F227" s="22"/>
      <c r="G227" s="27"/>
      <c r="H227" s="28" t="s">
        <v>24</v>
      </c>
      <c r="J227" s="30" t="n">
        <v>70.0</v>
      </c>
      <c r="K227" s="31" t="n">
        <v>4.0</v>
      </c>
    </row>
    <row r="228" ht="15.0" customHeight="true">
      <c r="A228" s="14"/>
      <c r="B228" s="15"/>
      <c r="C228" s="15"/>
      <c r="D228" s="16" t="s">
        <v>109</v>
      </c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79</v>
      </c>
      <c r="F229" s="23" t="n">
        <v>108.0</v>
      </c>
      <c r="G229" s="27"/>
      <c r="H229" s="29"/>
      <c r="J229" s="30"/>
      <c r="K229" s="31"/>
    </row>
    <row r="230" ht="15.0" customHeight="true">
      <c r="A230" s="14"/>
      <c r="B230" s="15"/>
      <c r="C230" s="15"/>
      <c r="D230" s="16" t="s">
        <v>103</v>
      </c>
      <c r="E230" s="20"/>
      <c r="F230" s="22"/>
      <c r="G230" s="27"/>
      <c r="H230" s="28" t="s">
        <v>24</v>
      </c>
      <c r="J230" s="30" t="n">
        <v>71.0</v>
      </c>
      <c r="K230" s="31" t="n">
        <v>4.0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79</v>
      </c>
      <c r="F232" s="23" t="n">
        <v>47.0</v>
      </c>
      <c r="G232" s="27"/>
      <c r="H232" s="29"/>
      <c r="J232" s="30"/>
      <c r="K232" s="31"/>
    </row>
    <row r="233" ht="15.0" customHeight="true">
      <c r="A233" s="14"/>
      <c r="B233" s="15"/>
      <c r="C233" s="15"/>
      <c r="D233" s="16" t="s">
        <v>110</v>
      </c>
      <c r="E233" s="20"/>
      <c r="F233" s="22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/>
      <c r="B236" s="15"/>
      <c r="C236" s="15" t="s">
        <v>111</v>
      </c>
      <c r="D236" s="16"/>
      <c r="E236" s="20"/>
      <c r="F236" s="22"/>
      <c r="G236" s="26">
        <f>G239+G242+G245</f>
      </c>
      <c r="H236" s="28" t="s">
        <v>24</v>
      </c>
      <c r="J236" s="30" t="n">
        <v>73.0</v>
      </c>
      <c r="K236" s="31" t="n">
        <v>3.0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/>
      <c r="C239" s="15"/>
      <c r="D239" s="16" t="s">
        <v>95</v>
      </c>
      <c r="E239" s="20"/>
      <c r="F239" s="22"/>
      <c r="G239" s="27"/>
      <c r="H239" s="28" t="s">
        <v>24</v>
      </c>
      <c r="J239" s="30" t="n">
        <v>74.0</v>
      </c>
      <c r="K239" s="31" t="n">
        <v>4.0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30</v>
      </c>
      <c r="F241" s="23" t="n">
        <v>176.0</v>
      </c>
      <c r="G241" s="27"/>
      <c r="H241" s="29"/>
      <c r="J241" s="30"/>
      <c r="K241" s="31"/>
    </row>
    <row r="242" ht="15.0" customHeight="true">
      <c r="A242" s="14"/>
      <c r="B242" s="15"/>
      <c r="C242" s="15"/>
      <c r="D242" s="16" t="s">
        <v>98</v>
      </c>
      <c r="E242" s="20"/>
      <c r="F242" s="22"/>
      <c r="G242" s="27"/>
      <c r="H242" s="28" t="s">
        <v>24</v>
      </c>
      <c r="J242" s="30" t="n">
        <v>75.0</v>
      </c>
      <c r="K242" s="31" t="n">
        <v>4.0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99</v>
      </c>
      <c r="F244" s="23" t="n">
        <v>13.0</v>
      </c>
      <c r="G244" s="27"/>
      <c r="H244" s="29"/>
      <c r="J244" s="30"/>
      <c r="K244" s="31"/>
    </row>
    <row r="245" ht="15.0" customHeight="true">
      <c r="A245" s="14"/>
      <c r="B245" s="15"/>
      <c r="C245" s="15"/>
      <c r="D245" s="16" t="s">
        <v>105</v>
      </c>
      <c r="E245" s="20"/>
      <c r="F245" s="22"/>
      <c r="G245" s="27"/>
      <c r="H245" s="28" t="s">
        <v>24</v>
      </c>
      <c r="J245" s="30" t="n">
        <v>76.0</v>
      </c>
      <c r="K245" s="31" t="n">
        <v>4.0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99</v>
      </c>
      <c r="F247" s="23" t="n">
        <v>13.0</v>
      </c>
      <c r="G247" s="27"/>
      <c r="H247" s="29"/>
      <c r="J247" s="30"/>
      <c r="K247" s="31"/>
    </row>
    <row r="248" ht="15.0" customHeight="true">
      <c r="A248" s="14"/>
      <c r="B248" s="15"/>
      <c r="C248" s="15" t="s">
        <v>112</v>
      </c>
      <c r="D248" s="16"/>
      <c r="E248" s="20"/>
      <c r="F248" s="22"/>
      <c r="G248" s="26">
        <f>G251</f>
      </c>
      <c r="H248" s="28" t="s">
        <v>24</v>
      </c>
      <c r="J248" s="30" t="n">
        <v>77.0</v>
      </c>
      <c r="K248" s="31" t="n">
        <v>3.0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6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6"/>
      <c r="H250" s="29"/>
      <c r="J250" s="30"/>
      <c r="K250" s="31"/>
    </row>
    <row r="251" ht="15.0" customHeight="true">
      <c r="A251" s="14"/>
      <c r="B251" s="15"/>
      <c r="C251" s="15"/>
      <c r="D251" s="16" t="s">
        <v>113</v>
      </c>
      <c r="E251" s="20"/>
      <c r="F251" s="22"/>
      <c r="G251" s="27"/>
      <c r="H251" s="28" t="s">
        <v>24</v>
      </c>
      <c r="J251" s="30" t="n">
        <v>78.0</v>
      </c>
      <c r="K251" s="31" t="n">
        <v>4.0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62</v>
      </c>
      <c r="F253" s="23" t="n">
        <v>20.0</v>
      </c>
      <c r="G253" s="27"/>
      <c r="H253" s="29"/>
      <c r="J253" s="30"/>
      <c r="K253" s="31"/>
    </row>
    <row r="254" ht="15.0" customHeight="true">
      <c r="A254" s="14" t="s">
        <v>114</v>
      </c>
      <c r="B254" s="15"/>
      <c r="C254" s="15"/>
      <c r="D254" s="16"/>
      <c r="E254" s="20"/>
      <c r="F254" s="22"/>
      <c r="G254" s="26">
        <f>G23+G44+G86+G98+G125+G161</f>
      </c>
      <c r="H254" s="28" t="s">
        <v>24</v>
      </c>
      <c r="J254" s="30" t="n">
        <v>79.0</v>
      </c>
      <c r="K254" s="31" t="n">
        <v>20.0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14"/>
      <c r="B257" s="15" t="s">
        <v>115</v>
      </c>
      <c r="C257" s="15"/>
      <c r="D257" s="16"/>
      <c r="E257" s="20"/>
      <c r="F257" s="22"/>
      <c r="G257" s="27"/>
      <c r="H257" s="28" t="s">
        <v>24</v>
      </c>
      <c r="J257" s="30" t="n">
        <v>80.0</v>
      </c>
      <c r="K257" s="31" t="s">
        <v>116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7"/>
      <c r="H259" s="29"/>
      <c r="J259" s="30"/>
      <c r="K259" s="31"/>
    </row>
    <row r="260" ht="15.0" customHeight="true">
      <c r="A260" s="14"/>
      <c r="B260" s="15" t="s">
        <v>117</v>
      </c>
      <c r="C260" s="15"/>
      <c r="D260" s="16"/>
      <c r="E260" s="20"/>
      <c r="F260" s="22"/>
      <c r="G260" s="27"/>
      <c r="H260" s="28" t="s">
        <v>24</v>
      </c>
      <c r="J260" s="30" t="n">
        <v>81.0</v>
      </c>
      <c r="K260" s="31" t="s">
        <v>118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7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7"/>
      <c r="H262" s="29"/>
      <c r="J262" s="30"/>
      <c r="K262" s="31"/>
    </row>
    <row r="263" ht="15.0" customHeight="true">
      <c r="A263" s="14" t="s">
        <v>119</v>
      </c>
      <c r="B263" s="15"/>
      <c r="C263" s="15"/>
      <c r="D263" s="16"/>
      <c r="E263" s="20"/>
      <c r="F263" s="22"/>
      <c r="G263" s="26">
        <f>G266+G275</f>
      </c>
      <c r="H263" s="28" t="s">
        <v>24</v>
      </c>
      <c r="J263" s="30" t="n">
        <v>82.0</v>
      </c>
      <c r="K263" s="31" t="n">
        <v>200.0</v>
      </c>
    </row>
    <row r="264" ht="15.0" customHeight="true">
      <c r="A264" s="14"/>
      <c r="B264" s="15"/>
      <c r="C264" s="15"/>
      <c r="D264" s="16"/>
      <c r="E264" s="20" t="s">
        <v>24</v>
      </c>
      <c r="F264" s="22"/>
      <c r="G264" s="26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6"/>
      <c r="H265" s="29"/>
      <c r="J265" s="30"/>
      <c r="K265" s="31"/>
    </row>
    <row r="266" ht="15.0" customHeight="true">
      <c r="A266" s="14"/>
      <c r="B266" s="15" t="s">
        <v>120</v>
      </c>
      <c r="C266" s="15"/>
      <c r="D266" s="16"/>
      <c r="E266" s="20"/>
      <c r="F266" s="22"/>
      <c r="G266" s="26">
        <f>G269</f>
      </c>
      <c r="H266" s="28" t="s">
        <v>24</v>
      </c>
      <c r="J266" s="30" t="n">
        <v>83.0</v>
      </c>
      <c r="K266" s="31" t="n">
        <v>2.0</v>
      </c>
    </row>
    <row r="267" ht="15.0" customHeight="true">
      <c r="A267" s="14"/>
      <c r="B267" s="15"/>
      <c r="C267" s="15"/>
      <c r="D267" s="16"/>
      <c r="E267" s="20" t="s">
        <v>24</v>
      </c>
      <c r="F267" s="22"/>
      <c r="G267" s="26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6"/>
      <c r="H268" s="29"/>
      <c r="J268" s="30"/>
      <c r="K268" s="31"/>
    </row>
    <row r="269" ht="15.0" customHeight="true">
      <c r="A269" s="14"/>
      <c r="B269" s="15"/>
      <c r="C269" s="15" t="s">
        <v>121</v>
      </c>
      <c r="D269" s="16"/>
      <c r="E269" s="20"/>
      <c r="F269" s="22"/>
      <c r="G269" s="26">
        <f>G272</f>
      </c>
      <c r="H269" s="28" t="s">
        <v>24</v>
      </c>
      <c r="J269" s="30" t="n">
        <v>84.0</v>
      </c>
      <c r="K269" s="31" t="n">
        <v>3.0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6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6"/>
      <c r="H271" s="29"/>
      <c r="J271" s="30"/>
      <c r="K271" s="31"/>
    </row>
    <row r="272" ht="15.0" customHeight="true">
      <c r="A272" s="14"/>
      <c r="B272" s="15"/>
      <c r="C272" s="15"/>
      <c r="D272" s="16" t="s">
        <v>122</v>
      </c>
      <c r="E272" s="20"/>
      <c r="F272" s="22"/>
      <c r="G272" s="27"/>
      <c r="H272" s="28" t="s">
        <v>24</v>
      </c>
      <c r="J272" s="30" t="n">
        <v>85.0</v>
      </c>
      <c r="K272" s="31" t="n">
        <v>4.0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7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7"/>
      <c r="H274" s="29"/>
      <c r="J274" s="30"/>
      <c r="K274" s="31"/>
    </row>
    <row r="275" ht="15.0" customHeight="true">
      <c r="A275" s="14"/>
      <c r="B275" s="15" t="s">
        <v>123</v>
      </c>
      <c r="C275" s="15"/>
      <c r="D275" s="16"/>
      <c r="E275" s="20"/>
      <c r="F275" s="22"/>
      <c r="G275" s="27"/>
      <c r="H275" s="28" t="s">
        <v>24</v>
      </c>
      <c r="J275" s="30" t="n">
        <v>86.0</v>
      </c>
      <c r="K275" s="31"/>
    </row>
    <row r="276" ht="15.0" customHeight="true">
      <c r="A276" s="14"/>
      <c r="B276" s="15"/>
      <c r="C276" s="15"/>
      <c r="D276" s="16"/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25</v>
      </c>
      <c r="F277" s="23" t="n">
        <v>1.0</v>
      </c>
      <c r="G277" s="27"/>
      <c r="H277" s="29"/>
      <c r="J277" s="30"/>
      <c r="K277" s="31"/>
    </row>
    <row r="278" ht="15.0" customHeight="true">
      <c r="A278" s="14" t="s">
        <v>124</v>
      </c>
      <c r="B278" s="15"/>
      <c r="C278" s="15"/>
      <c r="D278" s="16"/>
      <c r="E278" s="20"/>
      <c r="F278" s="22"/>
      <c r="G278" s="26">
        <f>G254+G263</f>
      </c>
      <c r="H278" s="28" t="s">
        <v>24</v>
      </c>
      <c r="J278" s="30" t="n">
        <v>87.0</v>
      </c>
      <c r="K278" s="31"/>
    </row>
    <row r="279" ht="15.0" customHeight="true">
      <c r="A279" s="14"/>
      <c r="B279" s="15"/>
      <c r="C279" s="15"/>
      <c r="D279" s="16"/>
      <c r="E279" s="20" t="s">
        <v>24</v>
      </c>
      <c r="F279" s="22"/>
      <c r="G279" s="26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6"/>
      <c r="H280" s="29"/>
      <c r="J280" s="30"/>
      <c r="K280" s="31"/>
    </row>
    <row r="281" ht="15.0" customHeight="true">
      <c r="A281" s="14"/>
      <c r="B281" s="15" t="s">
        <v>125</v>
      </c>
      <c r="C281" s="15"/>
      <c r="D281" s="16"/>
      <c r="E281" s="20"/>
      <c r="F281" s="22"/>
      <c r="G281" s="27"/>
      <c r="H281" s="28" t="s">
        <v>24</v>
      </c>
      <c r="J281" s="30" t="n">
        <v>88.0</v>
      </c>
      <c r="K281" s="31" t="n">
        <v>210.0</v>
      </c>
    </row>
    <row r="282" ht="15.0" customHeight="true">
      <c r="A282" s="14"/>
      <c r="B282" s="15"/>
      <c r="C282" s="15"/>
      <c r="D282" s="16"/>
      <c r="E282" s="20" t="s">
        <v>24</v>
      </c>
      <c r="F282" s="22"/>
      <c r="G282" s="27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25</v>
      </c>
      <c r="F283" s="23" t="n">
        <v>1.0</v>
      </c>
      <c r="G283" s="27"/>
      <c r="H283" s="29"/>
      <c r="J283" s="30"/>
      <c r="K283" s="31"/>
    </row>
    <row r="284" ht="15.0" customHeight="true">
      <c r="A284" s="14"/>
      <c r="B284" s="15"/>
      <c r="C284" s="15" t="s">
        <v>126</v>
      </c>
      <c r="D284" s="16"/>
      <c r="E284" s="20"/>
      <c r="F284" s="22"/>
      <c r="G284" s="27"/>
      <c r="H284" s="28" t="s">
        <v>24</v>
      </c>
      <c r="J284" s="30" t="n">
        <v>89.0</v>
      </c>
      <c r="K284" s="31" t="s">
        <v>127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7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7"/>
      <c r="H286" s="29"/>
      <c r="J286" s="30"/>
      <c r="K286" s="31"/>
    </row>
    <row r="287" ht="15.0" customHeight="true">
      <c r="A287" s="14"/>
      <c r="B287" s="15"/>
      <c r="C287" s="15" t="s">
        <v>128</v>
      </c>
      <c r="D287" s="16"/>
      <c r="E287" s="20"/>
      <c r="F287" s="22"/>
      <c r="G287" s="27"/>
      <c r="H287" s="28" t="s">
        <v>24</v>
      </c>
      <c r="J287" s="30" t="n">
        <v>90.0</v>
      </c>
      <c r="K287" s="31" t="s">
        <v>129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7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7"/>
      <c r="H289" s="29"/>
      <c r="J289" s="30"/>
      <c r="K289" s="31"/>
    </row>
    <row r="290" ht="15.0" customHeight="true">
      <c r="A290" s="14" t="s">
        <v>130</v>
      </c>
      <c r="B290" s="15"/>
      <c r="C290" s="15"/>
      <c r="D290" s="16"/>
      <c r="E290" s="20"/>
      <c r="F290" s="22"/>
      <c r="G290" s="26">
        <f>G254+G263+G281</f>
      </c>
      <c r="H290" s="28" t="s">
        <v>24</v>
      </c>
      <c r="J290" s="30" t="n">
        <v>91.0</v>
      </c>
      <c r="K290" s="31"/>
    </row>
    <row r="291" ht="15.0" customHeight="true">
      <c r="A291" s="14"/>
      <c r="B291" s="15"/>
      <c r="C291" s="15"/>
      <c r="D291" s="16"/>
      <c r="E291" s="20" t="s">
        <v>24</v>
      </c>
      <c r="F291" s="22"/>
      <c r="G291" s="26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25</v>
      </c>
      <c r="F292" s="23" t="n">
        <v>1.0</v>
      </c>
      <c r="G292" s="26"/>
      <c r="H292" s="29"/>
      <c r="J292" s="30"/>
      <c r="K292" s="31"/>
    </row>
    <row r="293" ht="15.0" customHeight="true">
      <c r="A293" s="14"/>
      <c r="B293" s="15" t="s">
        <v>131</v>
      </c>
      <c r="C293" s="15"/>
      <c r="D293" s="16"/>
      <c r="E293" s="20"/>
      <c r="F293" s="22"/>
      <c r="G293" s="27"/>
      <c r="H293" s="28" t="s">
        <v>24</v>
      </c>
      <c r="J293" s="30" t="n">
        <v>92.0</v>
      </c>
      <c r="K293" s="31" t="s">
        <v>132</v>
      </c>
    </row>
    <row r="294" ht="15.0" customHeight="true">
      <c r="A294" s="14"/>
      <c r="B294" s="15"/>
      <c r="C294" s="15"/>
      <c r="D294" s="16"/>
      <c r="E294" s="20" t="s">
        <v>24</v>
      </c>
      <c r="F294" s="22"/>
      <c r="G294" s="27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25</v>
      </c>
      <c r="F295" s="23" t="n">
        <v>1.0</v>
      </c>
      <c r="G295" s="27"/>
      <c r="H295" s="29"/>
      <c r="J295" s="30"/>
      <c r="K295" s="31"/>
    </row>
    <row r="296" ht="15.0" customHeight="true">
      <c r="A296" s="14"/>
      <c r="B296" s="15" t="s">
        <v>133</v>
      </c>
      <c r="C296" s="15"/>
      <c r="D296" s="16"/>
      <c r="E296" s="20"/>
      <c r="F296" s="22"/>
      <c r="G296" s="27"/>
      <c r="H296" s="28" t="s">
        <v>24</v>
      </c>
      <c r="J296" s="30" t="n">
        <v>93.0</v>
      </c>
      <c r="K296" s="31" t="n">
        <v>220.0</v>
      </c>
    </row>
    <row r="297" ht="15.0" customHeight="true">
      <c r="A297" s="14"/>
      <c r="B297" s="15"/>
      <c r="C297" s="15"/>
      <c r="D297" s="16"/>
      <c r="E297" s="20" t="s">
        <v>24</v>
      </c>
      <c r="F297" s="22"/>
      <c r="G297" s="27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7"/>
      <c r="H298" s="29"/>
      <c r="J298" s="30"/>
      <c r="K298" s="31"/>
    </row>
    <row r="299" ht="15.0" customHeight="true">
      <c r="A299" s="14" t="s">
        <v>134</v>
      </c>
      <c r="B299" s="15"/>
      <c r="C299" s="15"/>
      <c r="D299" s="16"/>
      <c r="E299" s="20"/>
      <c r="F299" s="22"/>
      <c r="G299" s="26">
        <f>G290+G296</f>
      </c>
      <c r="H299" s="28" t="s">
        <v>24</v>
      </c>
      <c r="J299" s="30" t="n">
        <v>94.0</v>
      </c>
      <c r="K299" s="31" t="n">
        <v>30.0</v>
      </c>
    </row>
    <row r="300" ht="15.0" customHeight="true">
      <c r="A300" s="14"/>
      <c r="B300" s="15"/>
      <c r="C300" s="15"/>
      <c r="D300" s="16"/>
      <c r="E300" s="20" t="s">
        <v>24</v>
      </c>
      <c r="F300" s="22"/>
      <c r="G300" s="26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25</v>
      </c>
      <c r="F301" s="23" t="n">
        <v>1.0</v>
      </c>
      <c r="G301" s="26"/>
      <c r="H301" s="29"/>
      <c r="J301" s="30"/>
      <c r="K301" s="31"/>
    </row>
    <row r="302" ht="15.0" customHeight="true">
      <c r="A302" s="32" t="s">
        <v>135</v>
      </c>
      <c r="B302" s="33"/>
      <c r="C302" s="33"/>
      <c r="D302" s="34"/>
      <c r="E302" s="41"/>
      <c r="F302" s="44"/>
      <c r="G302" s="50">
        <f>G299</f>
      </c>
      <c r="H302" s="51" t="s">
        <v>24</v>
      </c>
      <c r="J302" s="55" t="n">
        <v>95.0</v>
      </c>
      <c r="K302" s="55" t="n">
        <v>30.0</v>
      </c>
    </row>
    <row r="303" ht="15.0" customHeight="true">
      <c r="A303" s="35"/>
      <c r="B303" s="36"/>
      <c r="C303" s="36"/>
      <c r="D303" s="37"/>
      <c r="E303" s="42" t="s">
        <v>24</v>
      </c>
      <c r="F303" s="45"/>
      <c r="G303" s="50"/>
      <c r="H303" s="52" t="s">
        <v>24</v>
      </c>
    </row>
    <row r="304" ht="15.0" customHeight="true">
      <c r="A304" s="38"/>
      <c r="B304" s="39"/>
      <c r="C304" s="39"/>
      <c r="D304" s="40"/>
      <c r="E304" s="43" t="s">
        <v>25</v>
      </c>
      <c r="F304" s="46" t="n">
        <v>1.0</v>
      </c>
      <c r="G304" s="50"/>
      <c r="H304" s="53"/>
    </row>
    <row r="305">
      <c r="A305" s="56" t="s">
        <v>136</v>
      </c>
      <c r="B305" s="57" t="s">
        <v>137</v>
      </c>
      <c r="J305" s="30" t="n">
        <v>99999.0</v>
      </c>
    </row>
    <row r="306">
      <c r="A306" s="56" t="s">
        <v>138</v>
      </c>
      <c r="B306" s="57" t="s">
        <v>139</v>
      </c>
    </row>
    <row r="307">
      <c r="A307" s="56" t="s">
        <v>140</v>
      </c>
      <c r="B307" s="57" t="s">
        <v>141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5" manualBreakCount="5">
    <brk id="76" man="true" max="16383"/>
    <brk id="150" man="true" max="16383"/>
    <brk id="225" man="true" max="16383"/>
    <brk id="300" man="true" max="16383"/>
    <brk id="30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2026-07-14T02:23:50Z</dcterms:created>
  <dc:creator>Apache POI</dc:creator>
</cp:coreProperties>
</file>